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0515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56" i="1"/>
  <c r="L54"/>
  <c r="K54"/>
  <c r="E54"/>
  <c r="G51"/>
  <c r="G47"/>
  <c r="G46"/>
  <c r="G44"/>
  <c r="G43"/>
  <c r="G42"/>
  <c r="G41"/>
  <c r="H40"/>
  <c r="G40"/>
  <c r="G39"/>
  <c r="G38"/>
  <c r="G37"/>
  <c r="H36"/>
  <c r="G36"/>
  <c r="J35"/>
  <c r="G35"/>
  <c r="F35"/>
  <c r="G34"/>
  <c r="G33"/>
  <c r="G32"/>
  <c r="H31"/>
  <c r="G31"/>
  <c r="P30"/>
  <c r="N30"/>
  <c r="F30"/>
  <c r="P29"/>
  <c r="N29"/>
  <c r="P28"/>
  <c r="N28"/>
  <c r="J28"/>
  <c r="F28"/>
  <c r="G27"/>
  <c r="H26"/>
  <c r="G26"/>
  <c r="G25"/>
  <c r="F23"/>
  <c r="E23"/>
  <c r="G19"/>
  <c r="G18"/>
  <c r="G17"/>
  <c r="G16"/>
  <c r="G15"/>
  <c r="G14"/>
  <c r="H13"/>
  <c r="G13"/>
  <c r="H12"/>
  <c r="G12"/>
  <c r="G11"/>
  <c r="G10"/>
  <c r="F54" l="1"/>
  <c r="F56" s="1"/>
  <c r="E56"/>
  <c r="J30"/>
  <c r="L56" l="1"/>
  <c r="K56" s="1"/>
</calcChain>
</file>

<file path=xl/sharedStrings.xml><?xml version="1.0" encoding="utf-8"?>
<sst xmlns="http://schemas.openxmlformats.org/spreadsheetml/2006/main" count="79" uniqueCount="78">
  <si>
    <t>№ п/п</t>
  </si>
  <si>
    <t>Перечень оборудования</t>
  </si>
  <si>
    <t>Работы, выполненные подрядным способом</t>
  </si>
  <si>
    <t>в том числе включено в статьи затрат</t>
  </si>
  <si>
    <t>Реестр договоров на выполнение работ</t>
  </si>
  <si>
    <t xml:space="preserve">Расходы, включенные в плановый объем НВВ, тыс. руб. (без НДС) </t>
  </si>
  <si>
    <t xml:space="preserve">Расходы, тыс. руб. (без НДС) </t>
  </si>
  <si>
    <t xml:space="preserve">Заработная плата ремонтного персонала с отчислениями, тыс. руб. (без НДС) </t>
  </si>
  <si>
    <t xml:space="preserve">Материалы, тыс. руб. (без НДС) </t>
  </si>
  <si>
    <t xml:space="preserve">Услуги вспомогательных цехов, тыс. руб. (без НДС) </t>
  </si>
  <si>
    <t>Работы, выполненные хоз.способом</t>
  </si>
  <si>
    <t xml:space="preserve">Расходы на ремонты, выполненные  за счет средств областного бюджета, тыс. руб. (без НДС) </t>
  </si>
  <si>
    <t xml:space="preserve">Стоимость работ в соответствии  с актами выполненных работ, тыс. руб. (без НДС) </t>
  </si>
  <si>
    <t>Услуги сторонних организаций, тыс. руб. (без НДС)</t>
  </si>
  <si>
    <t>Сосновоборское муниципальное унитарное предприятие "Теплоснабжающее предприятие"</t>
  </si>
  <si>
    <t xml:space="preserve">Начальник ПЭО_________________________Карпова Г.Г.                                                                            </t>
  </si>
  <si>
    <t>Согласовано:</t>
  </si>
  <si>
    <t>Зам. главного инженера-</t>
  </si>
  <si>
    <t>начальник Теплосилового цеха_________________Костин А.Н.</t>
  </si>
  <si>
    <t>И.О. главного инженера-</t>
  </si>
  <si>
    <t>начальника цеха Тепловые сети"________________Щапов Ю.Л.</t>
  </si>
  <si>
    <t>План на 2017 год</t>
  </si>
  <si>
    <t>КР отопления контура зд. 1А, инв. № 00070 (смета № 1-147/2017)</t>
  </si>
  <si>
    <t>КР водогрейного деарационного узла и арматуры (смета № 1-144/2016)</t>
  </si>
  <si>
    <t>КР арматуры дренажного трубопровода с парового коллектора зд. 2, инв. № 00070 (смета № 1-164/2017)</t>
  </si>
  <si>
    <t>КР трубопровода сжатого воздуха кислотных емкостей, зд. 3, инв. № 00068 (смета № 1-151/2016)</t>
  </si>
  <si>
    <t>КР трубопровода декарбонизированной воды зд. 3, инв. № 00068 (смета № 1-150/2017)</t>
  </si>
  <si>
    <t>КР запорной арматуры задвижки Д 500 мм на подающем трубопроводе зд. 1А, (смета № 1-145/2016)</t>
  </si>
  <si>
    <t>Итого  расходы по котельной</t>
  </si>
  <si>
    <t>КР наружной т/сети мкр. 4 от ТК 4/4 через ТК 6/4, инв. № 003414053 (смета № 1-91/2016)</t>
  </si>
  <si>
    <t>КР т/с мкр. 9 от узла ввода в ж/д 13 до узла ввода в ж/д 15 по ул. Красные форты, инв. № 000003381 (смета № 1-102/2016)</t>
  </si>
  <si>
    <t>КР наружной т/сети от ТК 3 до узла ввода в зд. Корпус 5, литер Д, инв. № 000339107 (смета № 1-131/2016)</t>
  </si>
  <si>
    <t>КР маг. т/с мкр. 8 на участке Ду 400 от ТК 81 до ТК 82, инв. № 000003208 (смета № 1-132-2/2016)</t>
  </si>
  <si>
    <t>КР маг. т/с мкр.8 на участке Ду 400 от ТК 80 до ТК 81, инв. № 000003208 (смета № 1-133-2/2016)</t>
  </si>
  <si>
    <t>КР маг. т/с от зд. 720 до ТК 72 на участке Ду 700 от ТК 72 до ТК 71, инв. № 003414057 (смета № 1-134-2/2016)</t>
  </si>
  <si>
    <t>КР т/с мкр. 15 от ТК 47 до т/у ж/д № 39 по ул. Солнечная, инв. № 000003204 (смета № 1-87/2016)</t>
  </si>
  <si>
    <t>КР т/с от ТК 14/9 до т/узла в ж/д 12 по ул. Малая Земля, инв. № 000002418 (смета № 1-96/2016)</t>
  </si>
  <si>
    <t>КР наружной т/с от ТК 2/1 до ТК 4/1, инв. № 003443114 (смета № 13/13)</t>
  </si>
  <si>
    <t>КР т/сети мкр.от врезки на т/узел ж/д 10 по ул. Малая Земля до тК 11/9, инв. 00003019 (смета № 25/13)</t>
  </si>
  <si>
    <t>КР т/с мкр 9 от ТК 29/9 до ТК 1/9 через ж/д 26 по Солнечной, инв. № 00002418 (смета № 1-92/2016)</t>
  </si>
  <si>
    <t>КР  наружной т/сети мкр. 10а от ТК 67/10 до ввода в ж/д 21 по ул. Молодежная, инв. № 00338860, (смета № 14/14)</t>
  </si>
  <si>
    <t>Итого по цеху Теплловые сети</t>
  </si>
  <si>
    <t>ИТОГО  по предприятию</t>
  </si>
  <si>
    <t>КР т/сети мкр. 15 от ТУ ж/д 39 по Солнечной до ТК 8/15, инв. № 000038746 (смета № 1-86/2016)</t>
  </si>
  <si>
    <t>КР т/провода декарбонизатора воды от бака № 1 к насосам НДВ № 3, инв. № 000000068 (смета № 1-170/2017)</t>
  </si>
  <si>
    <t>КР канализациионной насосной условно-чистых вод с подвалом, инв. 000019209 (ООО "Энергоремонт"</t>
  </si>
  <si>
    <t>№ 11 от 19.06.2017 г.Акт № 17 от 03.07.2017 г.</t>
  </si>
  <si>
    <t>КР наружной т/с мкр. 8 от ТК 1/8 до т/у ж/д 8 по пр. Героев, инв. № 000002881 (смета № 41/2015)</t>
  </si>
  <si>
    <t>КР т/с мкр. 3 от врезки ж/д № 6 по Сибирской до ТК 7/3, инв. № 000000212 (смета № 1-159/2017)</t>
  </si>
  <si>
    <t>КР ТК на маг. Трубопроводе Д 500 по ул. Комсомольская, инв. № 000000103 (смета № 1-174/2017)</t>
  </si>
  <si>
    <t>КР ТК теплосети Д 273 мм от ТК 6 до ТК 1/3 по ул. Комсомольская, инв. № 00000075 (смета № 1-175/2017)</t>
  </si>
  <si>
    <t>КР т/сети мкр. 9 от ТК 23/9 до врезки ТУ ж/д № 3 по Молодежной, инв. № 00338932 (смета № 1-176/2017)</t>
  </si>
  <si>
    <t>КР т/сети мкр. 4 от ТК 82  до ТК38/4, инв. № 00339121 (смета № 1-177/2017)</t>
  </si>
  <si>
    <t>КР т/сети мкр. 3 от ТК 26А/3 до ТК 26/3 школа № 2, инв. № 00000248 (смета № 1-38/2015)</t>
  </si>
  <si>
    <t>КР трубопровода и оборудования ТК 46, инв. № 00339194 (смета № 17-013-СМ)</t>
  </si>
  <si>
    <t>КР т/сети мкр. 9 от ж/д поул. Красные форты до т/у ж/д № 9, инв. 000002418 (смета № ТСП-21/13 от 24.04.13)</t>
  </si>
  <si>
    <t xml:space="preserve">Расходы на ремонты, выполненные  за счет средств  местного  бюджета, тыс. руб. (без НДС) </t>
  </si>
  <si>
    <t>КР задвижки Ду 800 в ПАВ № 4 на подающем трубопроводе, инв. № 00339194</t>
  </si>
  <si>
    <t>АО "Атомэнергоремонт, № Д/03/2017-24/11/12 от 06.09.17, КС-2 от 26.09.17</t>
  </si>
  <si>
    <t>КР задвижки 30с927 нж Ду 600, зд. 720-коллекторная, инв. № 000030977</t>
  </si>
  <si>
    <t>АО "Атомэнергоремонт, № Д/03/2017-24/11/12 от 06.09.17, КС-2 от 15.09.17</t>
  </si>
  <si>
    <t>КР задвижки 30с927 нж Ду 500, зд. 720-коллекторная, инв. № 000030977</t>
  </si>
  <si>
    <t>ПАО "СУС", № 1-К/У/2017 от 02.06.2017, КС-2, КС-3 от 29.09.17</t>
  </si>
  <si>
    <t>ПАО "СУС", № 3-К/У/2017 от 18.07.17, КС-2, КС-3 от 29.09.17</t>
  </si>
  <si>
    <t>ПАО "СУС", № 2-К/У/2017 от 02.06.17, , КС-2, КС-3 от  31.08.17, 29.09.17</t>
  </si>
  <si>
    <t>КР т/сети мкр. 10 на участке Ду 700 от Тк 44 до ТК 42, инв. № 000339118</t>
  </si>
  <si>
    <t>ПАО "СУС", № 11-К/У/2016 от 06.09.16, КС-2, КС-3 от 15.06.17, от 30.06.16</t>
  </si>
  <si>
    <t>КР т/сети мкр. 15 от ТУ  ж/д 33 ТК-4/15 до ТУ  шк. 5 по Солнечной, инв. № 000338926 (Смета № 1-99/2016)</t>
  </si>
  <si>
    <t>КР т/провода барботажного устройства с котлов ДКВР в зд. 2, инв. № 000000070 (смета № 1-171/2017)</t>
  </si>
  <si>
    <t>Факт   2017 г.</t>
  </si>
  <si>
    <t>КР т/сети мкр. 9 от ТК 10/9 через ТК 7/9 до т/у ж/д № 6 по ул. Малая Земля, инв. № 00339015 (смета № 1-100/2016)</t>
  </si>
  <si>
    <t>Отчет о фактических расходах на проведение работ по ремонту оборудования за  2017 г.</t>
  </si>
  <si>
    <t>КР подогревателей химочищенной воды № № 89926-89928  (ООО" МегалТЭК")</t>
  </si>
  <si>
    <t>контракт № 0545000007170000 от 20.06.2017</t>
  </si>
  <si>
    <t>КР по замене запорной арматуры на подпиточномт/проводе, инв. 000000070 (смета № 1-179/2017)</t>
  </si>
  <si>
    <t>КР по замене задвижек арматуры на трубопроводе сырой и сетевой  воды, зд. 1А (смета № 1-178/2017)</t>
  </si>
  <si>
    <t>Мероприятия по ремонту строительных конструкций дымовой ж/б трубы</t>
  </si>
  <si>
    <t>договор подряда № 2 от  20.06.17 (ООО "НПО СЭТ"), Кс-2, КС-3 от 21.11.17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</si>
</sst>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3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64" sqref="K64"/>
    </sheetView>
  </sheetViews>
  <sheetFormatPr defaultRowHeight="15"/>
  <cols>
    <col min="1" max="1" width="8" style="3" customWidth="1"/>
    <col min="2" max="2" width="42.28515625" style="3" customWidth="1"/>
    <col min="3" max="3" width="18" style="3" customWidth="1"/>
    <col min="4" max="4" width="22.140625" style="3" customWidth="1"/>
    <col min="5" max="5" width="22.85546875" style="3" customWidth="1"/>
    <col min="6" max="6" width="24.7109375" style="3" customWidth="1"/>
    <col min="7" max="7" width="24" style="3" customWidth="1"/>
    <col min="8" max="8" width="15.85546875" style="3" customWidth="1"/>
    <col min="9" max="10" width="18.140625" style="3" customWidth="1"/>
    <col min="11" max="11" width="23.140625" style="3" customWidth="1"/>
    <col min="12" max="12" width="18.7109375" style="3" customWidth="1"/>
    <col min="13" max="14" width="10" style="3" bestFit="1" customWidth="1"/>
    <col min="15" max="15" width="9.140625" style="3"/>
    <col min="16" max="16" width="10" style="3" bestFit="1" customWidth="1"/>
    <col min="17" max="16384" width="9.140625" style="3"/>
  </cols>
  <sheetData>
    <row r="1" spans="1:12" ht="15.75">
      <c r="B1" s="48" t="s">
        <v>14</v>
      </c>
      <c r="C1" s="48"/>
      <c r="D1" s="48"/>
      <c r="E1" s="48"/>
      <c r="F1" s="48"/>
    </row>
    <row r="3" spans="1:12" ht="15.75">
      <c r="C3" s="48" t="s">
        <v>71</v>
      </c>
      <c r="D3" s="48"/>
      <c r="E3" s="48"/>
      <c r="F3" s="48"/>
      <c r="G3" s="48"/>
      <c r="H3" s="48"/>
      <c r="I3" s="1"/>
      <c r="J3" s="2"/>
    </row>
    <row r="5" spans="1:12" ht="15" customHeight="1">
      <c r="A5" s="37" t="s">
        <v>0</v>
      </c>
      <c r="B5" s="37" t="s">
        <v>1</v>
      </c>
      <c r="C5" s="17" t="s">
        <v>21</v>
      </c>
      <c r="D5" s="40" t="s">
        <v>69</v>
      </c>
      <c r="E5" s="41"/>
      <c r="F5" s="41"/>
      <c r="G5" s="41"/>
      <c r="H5" s="41"/>
      <c r="I5" s="41"/>
      <c r="J5" s="42"/>
      <c r="K5" s="37" t="s">
        <v>11</v>
      </c>
      <c r="L5" s="37" t="s">
        <v>56</v>
      </c>
    </row>
    <row r="6" spans="1:12" ht="15.75" customHeight="1">
      <c r="A6" s="38"/>
      <c r="B6" s="38"/>
      <c r="C6" s="37" t="s">
        <v>5</v>
      </c>
      <c r="D6" s="43" t="s">
        <v>2</v>
      </c>
      <c r="E6" s="44"/>
      <c r="F6" s="43" t="s">
        <v>10</v>
      </c>
      <c r="G6" s="46"/>
      <c r="H6" s="46"/>
      <c r="I6" s="46"/>
      <c r="J6" s="44"/>
      <c r="K6" s="38"/>
      <c r="L6" s="38"/>
    </row>
    <row r="7" spans="1:12" ht="15.75" customHeight="1">
      <c r="A7" s="38"/>
      <c r="B7" s="38"/>
      <c r="C7" s="38"/>
      <c r="D7" s="45" t="s">
        <v>4</v>
      </c>
      <c r="E7" s="45" t="s">
        <v>12</v>
      </c>
      <c r="F7" s="45" t="s">
        <v>6</v>
      </c>
      <c r="G7" s="43" t="s">
        <v>3</v>
      </c>
      <c r="H7" s="46"/>
      <c r="I7" s="46"/>
      <c r="J7" s="44"/>
      <c r="K7" s="38"/>
      <c r="L7" s="38"/>
    </row>
    <row r="8" spans="1:12" ht="58.5" customHeight="1">
      <c r="A8" s="39"/>
      <c r="B8" s="39"/>
      <c r="C8" s="39"/>
      <c r="D8" s="45"/>
      <c r="E8" s="45"/>
      <c r="F8" s="45"/>
      <c r="G8" s="4" t="s">
        <v>7</v>
      </c>
      <c r="H8" s="5" t="s">
        <v>8</v>
      </c>
      <c r="I8" s="5" t="s">
        <v>9</v>
      </c>
      <c r="J8" s="5" t="s">
        <v>13</v>
      </c>
      <c r="K8" s="39"/>
      <c r="L8" s="39"/>
    </row>
    <row r="9" spans="1:12" ht="12.6" customHeight="1">
      <c r="A9" s="18"/>
      <c r="B9" s="18"/>
      <c r="C9" s="18"/>
      <c r="D9" s="20"/>
      <c r="E9" s="20"/>
      <c r="F9" s="32"/>
      <c r="G9" s="19"/>
      <c r="H9" s="20"/>
      <c r="I9" s="20"/>
      <c r="J9" s="20"/>
      <c r="K9" s="20"/>
      <c r="L9" s="27"/>
    </row>
    <row r="10" spans="1:12" ht="30">
      <c r="A10" s="5">
        <v>1</v>
      </c>
      <c r="B10" s="33" t="s">
        <v>22</v>
      </c>
      <c r="C10" s="9"/>
      <c r="D10" s="5"/>
      <c r="E10" s="9"/>
      <c r="F10" s="16">
        <v>168.38936000000001</v>
      </c>
      <c r="G10" s="9">
        <f>94.934+30.45106</f>
        <v>125.38506</v>
      </c>
      <c r="H10" s="9">
        <v>43.001330000000003</v>
      </c>
      <c r="I10" s="9">
        <v>0</v>
      </c>
      <c r="J10" s="9">
        <v>0</v>
      </c>
      <c r="K10" s="9"/>
      <c r="L10" s="27"/>
    </row>
    <row r="11" spans="1:12" ht="30">
      <c r="A11" s="5">
        <v>2</v>
      </c>
      <c r="B11" s="33" t="s">
        <v>23</v>
      </c>
      <c r="C11" s="9"/>
      <c r="D11" s="5"/>
      <c r="E11" s="9"/>
      <c r="F11" s="16">
        <v>271.99903999999998</v>
      </c>
      <c r="G11" s="9">
        <f>61.264+19.39939</f>
        <v>80.663390000000007</v>
      </c>
      <c r="H11" s="9">
        <v>191.33564999999999</v>
      </c>
      <c r="I11" s="9">
        <v>0</v>
      </c>
      <c r="J11" s="9">
        <v>0</v>
      </c>
      <c r="K11" s="9"/>
      <c r="L11" s="27"/>
    </row>
    <row r="12" spans="1:12" ht="45">
      <c r="A12" s="5">
        <v>3</v>
      </c>
      <c r="B12" s="33" t="s">
        <v>24</v>
      </c>
      <c r="C12" s="9"/>
      <c r="D12" s="5"/>
      <c r="E12" s="9"/>
      <c r="F12" s="16">
        <v>90.876490000000004</v>
      </c>
      <c r="G12" s="9">
        <f>37.776+12.05982</f>
        <v>49.835820000000005</v>
      </c>
      <c r="H12" s="9">
        <f>41.04067</f>
        <v>41.040669999999999</v>
      </c>
      <c r="I12" s="9">
        <v>0</v>
      </c>
      <c r="J12" s="9">
        <v>0</v>
      </c>
      <c r="K12" s="11"/>
      <c r="L12" s="27"/>
    </row>
    <row r="13" spans="1:12" ht="45">
      <c r="A13" s="5">
        <v>4</v>
      </c>
      <c r="B13" s="33" t="s">
        <v>25</v>
      </c>
      <c r="C13" s="9"/>
      <c r="D13" s="5"/>
      <c r="E13" s="9"/>
      <c r="F13" s="16">
        <v>92.752840000000006</v>
      </c>
      <c r="G13" s="9">
        <f>61.118+19.28356</f>
        <v>80.401560000000003</v>
      </c>
      <c r="H13" s="9">
        <f>12.35128</f>
        <v>12.351279999999999</v>
      </c>
      <c r="I13" s="9">
        <v>0</v>
      </c>
      <c r="J13" s="9">
        <v>0</v>
      </c>
      <c r="K13" s="11"/>
      <c r="L13" s="27"/>
    </row>
    <row r="14" spans="1:12" ht="39.950000000000003" customHeight="1">
      <c r="A14" s="5">
        <v>5</v>
      </c>
      <c r="B14" s="33" t="s">
        <v>26</v>
      </c>
      <c r="C14" s="9"/>
      <c r="D14" s="5"/>
      <c r="E14" s="9"/>
      <c r="F14" s="16">
        <v>107.78438</v>
      </c>
      <c r="G14" s="9">
        <f>52.611+16.61814</f>
        <v>69.229140000000001</v>
      </c>
      <c r="H14" s="9">
        <v>38.555239999999998</v>
      </c>
      <c r="I14" s="9">
        <v>0</v>
      </c>
      <c r="J14" s="9">
        <v>0</v>
      </c>
      <c r="K14" s="11"/>
      <c r="L14" s="27"/>
    </row>
    <row r="15" spans="1:12" ht="45">
      <c r="A15" s="5">
        <v>6</v>
      </c>
      <c r="B15" s="33" t="s">
        <v>27</v>
      </c>
      <c r="C15" s="9"/>
      <c r="D15" s="5"/>
      <c r="E15" s="9"/>
      <c r="F15" s="16">
        <v>394.33535000000001</v>
      </c>
      <c r="G15" s="9">
        <f>22.286+7.13829</f>
        <v>29.424289999999999</v>
      </c>
      <c r="H15" s="9">
        <v>364.91106000000002</v>
      </c>
      <c r="I15" s="9">
        <v>0</v>
      </c>
      <c r="J15" s="9">
        <v>0</v>
      </c>
      <c r="K15" s="11"/>
      <c r="L15" s="27"/>
    </row>
    <row r="16" spans="1:12" ht="45">
      <c r="A16" s="23">
        <v>7</v>
      </c>
      <c r="B16" s="33" t="s">
        <v>44</v>
      </c>
      <c r="C16" s="9"/>
      <c r="D16" s="23"/>
      <c r="E16" s="9"/>
      <c r="F16" s="16">
        <v>142.24306000000001</v>
      </c>
      <c r="G16" s="9">
        <f>47.363+14.88183</f>
        <v>62.24483</v>
      </c>
      <c r="H16" s="9">
        <v>79.998230000000007</v>
      </c>
      <c r="I16" s="9">
        <v>0</v>
      </c>
      <c r="J16" s="9">
        <v>0</v>
      </c>
      <c r="K16" s="11"/>
      <c r="L16" s="27"/>
    </row>
    <row r="17" spans="1:16" ht="45">
      <c r="A17" s="26">
        <v>8</v>
      </c>
      <c r="B17" s="33" t="s">
        <v>68</v>
      </c>
      <c r="C17" s="9"/>
      <c r="D17" s="26"/>
      <c r="E17" s="9"/>
      <c r="F17" s="16">
        <v>57.602260000000001</v>
      </c>
      <c r="G17" s="9">
        <f>20.277+6.3465</f>
        <v>26.6235</v>
      </c>
      <c r="H17" s="9">
        <v>30.978760000000001</v>
      </c>
      <c r="I17" s="9">
        <v>0</v>
      </c>
      <c r="J17" s="9">
        <v>0</v>
      </c>
      <c r="K17" s="11"/>
      <c r="L17" s="27"/>
    </row>
    <row r="18" spans="1:16" ht="45">
      <c r="A18" s="34">
        <v>9</v>
      </c>
      <c r="B18" s="33" t="s">
        <v>74</v>
      </c>
      <c r="C18" s="9"/>
      <c r="D18" s="34"/>
      <c r="E18" s="9"/>
      <c r="F18" s="16">
        <v>883.50062000000003</v>
      </c>
      <c r="G18" s="9">
        <f>86.093+24.95386</f>
        <v>111.04686000000001</v>
      </c>
      <c r="H18" s="9">
        <v>772.45375999999999</v>
      </c>
      <c r="I18" s="9">
        <v>0</v>
      </c>
      <c r="J18" s="9">
        <v>0</v>
      </c>
      <c r="K18" s="11"/>
      <c r="L18" s="27"/>
    </row>
    <row r="19" spans="1:16" ht="45">
      <c r="A19" s="34">
        <v>10</v>
      </c>
      <c r="B19" s="33" t="s">
        <v>75</v>
      </c>
      <c r="C19" s="9"/>
      <c r="D19" s="34"/>
      <c r="E19" s="9"/>
      <c r="F19" s="16">
        <v>518.18266000000006</v>
      </c>
      <c r="G19" s="9">
        <f>135.604+40.66758</f>
        <v>176.27158000000003</v>
      </c>
      <c r="H19" s="9">
        <v>341.91108000000003</v>
      </c>
      <c r="I19" s="9">
        <v>0</v>
      </c>
      <c r="J19" s="9">
        <v>0</v>
      </c>
      <c r="K19" s="11"/>
      <c r="L19" s="27"/>
    </row>
    <row r="20" spans="1:16" ht="45">
      <c r="A20" s="5">
        <v>11</v>
      </c>
      <c r="B20" s="8" t="s">
        <v>45</v>
      </c>
      <c r="C20" s="9"/>
      <c r="D20" s="23" t="s">
        <v>46</v>
      </c>
      <c r="E20" s="16">
        <v>1065.5588299999999</v>
      </c>
      <c r="F20" s="16"/>
      <c r="G20" s="9"/>
      <c r="H20" s="9"/>
      <c r="I20" s="9"/>
      <c r="J20" s="9"/>
      <c r="K20" s="11"/>
      <c r="L20" s="27"/>
    </row>
    <row r="21" spans="1:16" ht="45">
      <c r="A21" s="34">
        <v>12</v>
      </c>
      <c r="B21" s="8" t="s">
        <v>72</v>
      </c>
      <c r="C21" s="9"/>
      <c r="D21" s="34" t="s">
        <v>73</v>
      </c>
      <c r="E21" s="16">
        <v>2457.5839000000001</v>
      </c>
      <c r="F21" s="16"/>
      <c r="G21" s="9"/>
      <c r="H21" s="9"/>
      <c r="I21" s="9"/>
      <c r="J21" s="9"/>
      <c r="K21" s="11"/>
      <c r="L21" s="27"/>
    </row>
    <row r="22" spans="1:16" ht="60">
      <c r="A22" s="36">
        <v>13</v>
      </c>
      <c r="B22" s="8" t="s">
        <v>76</v>
      </c>
      <c r="C22" s="9"/>
      <c r="D22" s="36" t="s">
        <v>77</v>
      </c>
      <c r="E22" s="16">
        <v>84.498949999999994</v>
      </c>
      <c r="F22" s="16"/>
      <c r="G22" s="9"/>
      <c r="H22" s="9"/>
      <c r="I22" s="9"/>
      <c r="J22" s="9"/>
      <c r="K22" s="11"/>
      <c r="L22" s="27"/>
    </row>
    <row r="23" spans="1:16">
      <c r="A23" s="5"/>
      <c r="B23" s="6" t="s">
        <v>28</v>
      </c>
      <c r="C23" s="13">
        <v>7214.95</v>
      </c>
      <c r="D23" s="12"/>
      <c r="E23" s="28">
        <f>E20+E21+E22</f>
        <v>3607.6416800000002</v>
      </c>
      <c r="F23" s="21">
        <f>SUM(F9:F21)</f>
        <v>2727.66606</v>
      </c>
      <c r="G23" s="13"/>
      <c r="H23" s="13"/>
      <c r="I23" s="13"/>
      <c r="J23" s="13"/>
      <c r="K23" s="14"/>
      <c r="L23" s="27"/>
    </row>
    <row r="24" spans="1:16">
      <c r="A24" s="5"/>
      <c r="B24" s="8"/>
      <c r="C24" s="9"/>
      <c r="D24" s="5"/>
      <c r="E24" s="9"/>
      <c r="F24" s="16"/>
      <c r="G24" s="9"/>
      <c r="H24" s="9"/>
      <c r="I24" s="9"/>
      <c r="J24" s="9"/>
      <c r="K24" s="11"/>
      <c r="L24" s="27"/>
    </row>
    <row r="25" spans="1:16" ht="35.1" customHeight="1">
      <c r="A25" s="5">
        <v>1</v>
      </c>
      <c r="B25" s="33" t="s">
        <v>29</v>
      </c>
      <c r="C25" s="9"/>
      <c r="D25" s="5"/>
      <c r="E25" s="9"/>
      <c r="F25" s="16">
        <v>1116.47073</v>
      </c>
      <c r="G25" s="9">
        <f>448.039+139.26224</f>
        <v>587.30124000000001</v>
      </c>
      <c r="H25" s="9">
        <v>469.71411999999998</v>
      </c>
      <c r="I25" s="9">
        <v>0</v>
      </c>
      <c r="J25" s="9">
        <v>59.455370000000002</v>
      </c>
      <c r="K25" s="11"/>
      <c r="L25" s="27"/>
    </row>
    <row r="26" spans="1:16" ht="45">
      <c r="A26" s="5">
        <v>2</v>
      </c>
      <c r="B26" s="33" t="s">
        <v>30</v>
      </c>
      <c r="C26" s="9"/>
      <c r="D26" s="5"/>
      <c r="E26" s="9"/>
      <c r="F26" s="16">
        <v>585.91958</v>
      </c>
      <c r="G26" s="9">
        <f>231.216+72.04961</f>
        <v>303.26561000000004</v>
      </c>
      <c r="H26" s="9">
        <f>282.65397</f>
        <v>282.65397000000002</v>
      </c>
      <c r="I26" s="9">
        <v>0</v>
      </c>
      <c r="J26" s="9">
        <v>0</v>
      </c>
      <c r="K26" s="11"/>
      <c r="L26" s="27"/>
    </row>
    <row r="27" spans="1:16" ht="45">
      <c r="A27" s="5">
        <v>3</v>
      </c>
      <c r="B27" s="33" t="s">
        <v>31</v>
      </c>
      <c r="C27" s="13"/>
      <c r="D27" s="12"/>
      <c r="E27" s="12"/>
      <c r="F27" s="16">
        <v>208.04768999999999</v>
      </c>
      <c r="G27" s="9">
        <f>26.425+8.28068</f>
        <v>34.705680000000001</v>
      </c>
      <c r="H27" s="9">
        <v>148.85048</v>
      </c>
      <c r="I27" s="9">
        <v>0</v>
      </c>
      <c r="J27" s="9">
        <v>24.491530000000001</v>
      </c>
      <c r="K27" s="14"/>
      <c r="L27" s="27"/>
    </row>
    <row r="28" spans="1:16" ht="60">
      <c r="A28" s="7">
        <v>4</v>
      </c>
      <c r="B28" s="49" t="s">
        <v>32</v>
      </c>
      <c r="C28" s="9"/>
      <c r="D28" s="26" t="s">
        <v>62</v>
      </c>
      <c r="E28" s="9">
        <v>8635.5932200000007</v>
      </c>
      <c r="F28" s="16">
        <f>25.5+2.2</f>
        <v>27.7</v>
      </c>
      <c r="G28" s="9">
        <v>0</v>
      </c>
      <c r="H28" s="9">
        <v>0</v>
      </c>
      <c r="I28" s="9">
        <v>0</v>
      </c>
      <c r="J28" s="9">
        <f>25.5+2.2</f>
        <v>27.7</v>
      </c>
      <c r="K28" s="11">
        <v>6476.6949999999997</v>
      </c>
      <c r="L28" s="11">
        <v>2158.8982500000002</v>
      </c>
      <c r="M28" s="10"/>
      <c r="N28" s="10">
        <f>K28*1.18</f>
        <v>7642.5000999999993</v>
      </c>
      <c r="O28" s="10"/>
      <c r="P28" s="10">
        <f>L28*1.18</f>
        <v>2547.4999350000003</v>
      </c>
    </row>
    <row r="29" spans="1:16" ht="45">
      <c r="A29" s="7">
        <v>5</v>
      </c>
      <c r="B29" s="49" t="s">
        <v>33</v>
      </c>
      <c r="C29" s="9"/>
      <c r="D29" s="8" t="s">
        <v>63</v>
      </c>
      <c r="E29" s="9">
        <v>13214.51865</v>
      </c>
      <c r="F29" s="16">
        <v>24.75</v>
      </c>
      <c r="G29" s="9">
        <v>0</v>
      </c>
      <c r="H29" s="9">
        <v>0</v>
      </c>
      <c r="I29" s="9">
        <v>0</v>
      </c>
      <c r="J29" s="9">
        <v>24.75</v>
      </c>
      <c r="K29" s="11">
        <v>10846.008</v>
      </c>
      <c r="L29" s="11">
        <v>2368.511</v>
      </c>
      <c r="M29" s="10"/>
      <c r="N29" s="10">
        <f>K29*1.18</f>
        <v>12798.289439999999</v>
      </c>
      <c r="O29" s="10"/>
      <c r="P29" s="10">
        <f>L29*1.18</f>
        <v>2794.8429799999999</v>
      </c>
    </row>
    <row r="30" spans="1:16" ht="60">
      <c r="A30" s="7">
        <v>6</v>
      </c>
      <c r="B30" s="49" t="s">
        <v>34</v>
      </c>
      <c r="C30" s="9"/>
      <c r="D30" s="8" t="s">
        <v>64</v>
      </c>
      <c r="E30" s="9">
        <v>8659.3564100000003</v>
      </c>
      <c r="F30" s="22">
        <f>25.25+2.2</f>
        <v>27.45</v>
      </c>
      <c r="G30" s="9">
        <v>0</v>
      </c>
      <c r="H30" s="9">
        <v>0</v>
      </c>
      <c r="I30" s="9">
        <v>0</v>
      </c>
      <c r="J30" s="9">
        <f>F30</f>
        <v>27.45</v>
      </c>
      <c r="K30" s="35">
        <v>6927.4851296400002</v>
      </c>
      <c r="L30" s="11">
        <v>1731.8712820000001</v>
      </c>
      <c r="M30" s="10"/>
      <c r="N30" s="10">
        <f>K30*1.18</f>
        <v>8174.4324529752002</v>
      </c>
      <c r="O30" s="10"/>
      <c r="P30" s="10">
        <f>L30*1.18</f>
        <v>2043.60811276</v>
      </c>
    </row>
    <row r="31" spans="1:16" ht="45">
      <c r="A31" s="5">
        <v>7</v>
      </c>
      <c r="B31" s="33" t="s">
        <v>35</v>
      </c>
      <c r="C31" s="9"/>
      <c r="D31" s="8"/>
      <c r="E31" s="9"/>
      <c r="F31" s="16">
        <v>573.91453999999999</v>
      </c>
      <c r="G31" s="9">
        <f>176.328+55.93871</f>
        <v>232.26670999999999</v>
      </c>
      <c r="H31" s="9">
        <f>267.09614</f>
        <v>267.09613999999999</v>
      </c>
      <c r="I31" s="9">
        <v>0</v>
      </c>
      <c r="J31" s="9">
        <v>74.551689999999994</v>
      </c>
      <c r="K31" s="11"/>
      <c r="L31" s="11"/>
      <c r="N31" s="10"/>
      <c r="O31" s="10"/>
      <c r="P31" s="10"/>
    </row>
    <row r="32" spans="1:16" ht="45">
      <c r="A32" s="5">
        <v>8</v>
      </c>
      <c r="B32" s="33" t="s">
        <v>36</v>
      </c>
      <c r="C32" s="9"/>
      <c r="D32" s="8"/>
      <c r="E32" s="9"/>
      <c r="F32" s="16">
        <v>324.43265000000002</v>
      </c>
      <c r="G32" s="9">
        <f>165.093+52.05156</f>
        <v>217.14455999999998</v>
      </c>
      <c r="H32" s="9">
        <v>107.28809</v>
      </c>
      <c r="I32" s="9">
        <v>0</v>
      </c>
      <c r="J32" s="9">
        <v>0</v>
      </c>
      <c r="K32" s="11"/>
      <c r="L32" s="11"/>
      <c r="N32" s="10"/>
      <c r="O32" s="10"/>
      <c r="P32" s="10"/>
    </row>
    <row r="33" spans="1:16" ht="30">
      <c r="A33" s="7">
        <v>9</v>
      </c>
      <c r="B33" s="33" t="s">
        <v>37</v>
      </c>
      <c r="C33" s="9"/>
      <c r="D33" s="8"/>
      <c r="E33" s="9"/>
      <c r="F33" s="16">
        <v>830.52635999999995</v>
      </c>
      <c r="G33" s="9">
        <f>155.725+48.35933</f>
        <v>204.08432999999999</v>
      </c>
      <c r="H33" s="9">
        <v>594.58101999999997</v>
      </c>
      <c r="I33" s="9">
        <v>0</v>
      </c>
      <c r="J33" s="9">
        <v>31.86101</v>
      </c>
      <c r="K33" s="11"/>
      <c r="L33" s="11"/>
      <c r="N33" s="10"/>
      <c r="O33" s="10"/>
      <c r="P33" s="10"/>
    </row>
    <row r="34" spans="1:16" ht="45">
      <c r="A34" s="7">
        <v>10</v>
      </c>
      <c r="B34" s="33" t="s">
        <v>38</v>
      </c>
      <c r="C34" s="9"/>
      <c r="D34" s="8"/>
      <c r="E34" s="9"/>
      <c r="F34" s="16">
        <v>430.73563000000001</v>
      </c>
      <c r="G34" s="9">
        <f>138.046+44.22139</f>
        <v>182.26738999999998</v>
      </c>
      <c r="H34" s="9">
        <v>196.20043999999999</v>
      </c>
      <c r="I34" s="9">
        <v>0</v>
      </c>
      <c r="J34" s="9">
        <v>52.26708</v>
      </c>
      <c r="K34" s="11"/>
      <c r="L34" s="11"/>
      <c r="N34" s="10"/>
      <c r="O34" s="10"/>
      <c r="P34" s="10"/>
    </row>
    <row r="35" spans="1:16" ht="45">
      <c r="A35" s="7">
        <v>11</v>
      </c>
      <c r="B35" s="33" t="s">
        <v>39</v>
      </c>
      <c r="C35" s="9"/>
      <c r="D35" s="8"/>
      <c r="E35" s="9"/>
      <c r="F35" s="16">
        <f>733.97488</f>
        <v>733.97487999999998</v>
      </c>
      <c r="G35" s="9">
        <f>182.125+57.00308</f>
        <v>239.12808000000001</v>
      </c>
      <c r="H35" s="9">
        <v>378.85019</v>
      </c>
      <c r="I35" s="9">
        <v>0</v>
      </c>
      <c r="J35" s="9">
        <f>115.99661</f>
        <v>115.99661</v>
      </c>
      <c r="K35" s="11"/>
      <c r="L35" s="11"/>
      <c r="N35" s="10"/>
      <c r="O35" s="10"/>
      <c r="P35" s="10"/>
    </row>
    <row r="36" spans="1:16" ht="45">
      <c r="A36" s="7">
        <v>12</v>
      </c>
      <c r="B36" s="33" t="s">
        <v>40</v>
      </c>
      <c r="C36" s="9"/>
      <c r="D36" s="8"/>
      <c r="E36" s="9"/>
      <c r="F36" s="16">
        <v>204.26560000000001</v>
      </c>
      <c r="G36" s="9">
        <f>22.258+6.97702</f>
        <v>29.235019999999999</v>
      </c>
      <c r="H36" s="9">
        <f>65.33059</f>
        <v>65.330590000000001</v>
      </c>
      <c r="I36" s="9">
        <v>0</v>
      </c>
      <c r="J36" s="9">
        <v>109.69999</v>
      </c>
      <c r="K36" s="11"/>
      <c r="L36" s="11"/>
      <c r="N36" s="10"/>
      <c r="O36" s="10"/>
      <c r="P36" s="10"/>
    </row>
    <row r="37" spans="1:16" ht="45">
      <c r="A37" s="7">
        <v>13</v>
      </c>
      <c r="B37" s="33" t="s">
        <v>47</v>
      </c>
      <c r="C37" s="9"/>
      <c r="D37" s="8"/>
      <c r="E37" s="9"/>
      <c r="F37" s="16">
        <v>374.55351999999999</v>
      </c>
      <c r="G37" s="9">
        <f>123.125+38.81834</f>
        <v>161.94334000000001</v>
      </c>
      <c r="H37" s="9">
        <v>195.25369000000001</v>
      </c>
      <c r="I37" s="9">
        <v>0</v>
      </c>
      <c r="J37" s="9">
        <v>17.356490000000001</v>
      </c>
      <c r="K37" s="11"/>
      <c r="L37" s="11"/>
      <c r="N37" s="10"/>
      <c r="O37" s="10"/>
      <c r="P37" s="10"/>
    </row>
    <row r="38" spans="1:16" ht="45">
      <c r="A38" s="23">
        <v>14</v>
      </c>
      <c r="B38" s="33" t="s">
        <v>43</v>
      </c>
      <c r="C38" s="9"/>
      <c r="D38" s="8"/>
      <c r="E38" s="9"/>
      <c r="F38" s="16">
        <v>170.96266</v>
      </c>
      <c r="G38" s="9">
        <f>98.572+31.21117</f>
        <v>129.78317000000001</v>
      </c>
      <c r="H38" s="9">
        <v>38.979489999999998</v>
      </c>
      <c r="I38" s="9">
        <v>0</v>
      </c>
      <c r="J38" s="9">
        <v>2.2000000000000002</v>
      </c>
      <c r="K38" s="11"/>
      <c r="L38" s="11"/>
    </row>
    <row r="39" spans="1:16" ht="45">
      <c r="A39" s="24">
        <v>15</v>
      </c>
      <c r="B39" s="33" t="s">
        <v>48</v>
      </c>
      <c r="C39" s="9"/>
      <c r="D39" s="8"/>
      <c r="E39" s="9"/>
      <c r="F39" s="16">
        <v>155.45386999999999</v>
      </c>
      <c r="G39" s="9">
        <f>63.349+19.82603</f>
        <v>83.175029999999992</v>
      </c>
      <c r="H39" s="9">
        <v>72.278840000000002</v>
      </c>
      <c r="I39" s="9">
        <v>0</v>
      </c>
      <c r="J39" s="9">
        <v>0</v>
      </c>
      <c r="K39" s="11"/>
      <c r="L39" s="11"/>
    </row>
    <row r="40" spans="1:16" ht="45">
      <c r="A40" s="24">
        <v>16</v>
      </c>
      <c r="B40" s="33" t="s">
        <v>49</v>
      </c>
      <c r="C40" s="9"/>
      <c r="D40" s="8"/>
      <c r="E40" s="9"/>
      <c r="F40" s="16">
        <v>712.15350999999998</v>
      </c>
      <c r="G40" s="9">
        <f>141.718+43.32935</f>
        <v>185.04734999999999</v>
      </c>
      <c r="H40" s="9">
        <f>522.41096</f>
        <v>522.41096000000005</v>
      </c>
      <c r="I40" s="9">
        <v>0</v>
      </c>
      <c r="J40" s="9">
        <v>4.6951999999999998</v>
      </c>
      <c r="K40" s="11"/>
      <c r="L40" s="11"/>
    </row>
    <row r="41" spans="1:16" ht="45">
      <c r="A41" s="24">
        <v>17</v>
      </c>
      <c r="B41" s="33" t="s">
        <v>50</v>
      </c>
      <c r="C41" s="9"/>
      <c r="D41" s="8"/>
      <c r="E41" s="9"/>
      <c r="F41" s="16">
        <v>351.88200000000001</v>
      </c>
      <c r="G41" s="9">
        <f>112.989+35.6146</f>
        <v>148.6036</v>
      </c>
      <c r="H41" s="9">
        <v>153.34591</v>
      </c>
      <c r="I41" s="9">
        <v>0</v>
      </c>
      <c r="J41" s="9">
        <v>49.932490000000001</v>
      </c>
      <c r="K41" s="11"/>
      <c r="L41" s="11"/>
    </row>
    <row r="42" spans="1:16" ht="45">
      <c r="A42" s="24">
        <v>18</v>
      </c>
      <c r="B42" s="33" t="s">
        <v>51</v>
      </c>
      <c r="C42" s="9"/>
      <c r="D42" s="8"/>
      <c r="E42" s="9"/>
      <c r="F42" s="16">
        <v>512.55190000000005</v>
      </c>
      <c r="G42" s="9">
        <f>156.024+48.67023</f>
        <v>204.69423</v>
      </c>
      <c r="H42" s="9">
        <v>291.24695000000003</v>
      </c>
      <c r="I42" s="9">
        <v>0</v>
      </c>
      <c r="J42" s="9">
        <v>16.610720000000001</v>
      </c>
      <c r="K42" s="11"/>
      <c r="L42" s="11"/>
    </row>
    <row r="43" spans="1:16" ht="30">
      <c r="A43" s="24">
        <v>19</v>
      </c>
      <c r="B43" s="33" t="s">
        <v>52</v>
      </c>
      <c r="C43" s="9"/>
      <c r="D43" s="8"/>
      <c r="E43" s="9"/>
      <c r="F43" s="16">
        <v>304.50506999999999</v>
      </c>
      <c r="G43" s="9">
        <f>80.734+25.53413</f>
        <v>106.26813</v>
      </c>
      <c r="H43" s="9">
        <v>138.25389000000001</v>
      </c>
      <c r="I43" s="9">
        <v>0</v>
      </c>
      <c r="J43" s="9">
        <v>59.983049999999999</v>
      </c>
      <c r="K43" s="11"/>
      <c r="L43" s="11"/>
    </row>
    <row r="44" spans="1:16" ht="45">
      <c r="A44" s="24">
        <v>20</v>
      </c>
      <c r="B44" s="33" t="s">
        <v>53</v>
      </c>
      <c r="C44" s="9"/>
      <c r="D44" s="8"/>
      <c r="E44" s="9"/>
      <c r="F44" s="16">
        <v>574.09041999999999</v>
      </c>
      <c r="G44" s="9">
        <f>114.534+36.14874</f>
        <v>150.68274</v>
      </c>
      <c r="H44" s="9">
        <v>369.83084000000002</v>
      </c>
      <c r="I44" s="9">
        <v>0</v>
      </c>
      <c r="J44" s="9">
        <v>53.576839999999997</v>
      </c>
      <c r="K44" s="11"/>
      <c r="L44" s="11"/>
    </row>
    <row r="45" spans="1:16" ht="45">
      <c r="A45" s="26">
        <v>21</v>
      </c>
      <c r="B45" s="33" t="s">
        <v>67</v>
      </c>
      <c r="C45" s="9"/>
      <c r="D45" s="8"/>
      <c r="E45" s="9"/>
      <c r="F45" s="16">
        <v>57.288139999999999</v>
      </c>
      <c r="G45" s="9">
        <v>0</v>
      </c>
      <c r="H45" s="9">
        <v>0</v>
      </c>
      <c r="I45" s="9">
        <v>0</v>
      </c>
      <c r="J45" s="9">
        <v>57.288139999999999</v>
      </c>
      <c r="K45" s="11"/>
      <c r="L45" s="11"/>
    </row>
    <row r="46" spans="1:16" ht="30">
      <c r="A46" s="24">
        <v>22</v>
      </c>
      <c r="B46" s="33" t="s">
        <v>54</v>
      </c>
      <c r="C46" s="9"/>
      <c r="D46" s="8"/>
      <c r="E46" s="9"/>
      <c r="F46" s="16">
        <v>3235.4937799999998</v>
      </c>
      <c r="G46" s="9">
        <f>435.312+131.2686</f>
        <v>566.5806</v>
      </c>
      <c r="H46" s="9">
        <v>2519.2346499999999</v>
      </c>
      <c r="I46" s="9">
        <v>0</v>
      </c>
      <c r="J46" s="9">
        <v>149.67852999999999</v>
      </c>
      <c r="K46" s="11"/>
      <c r="L46" s="11"/>
    </row>
    <row r="47" spans="1:16" ht="45">
      <c r="A47" s="24">
        <v>23</v>
      </c>
      <c r="B47" s="33" t="s">
        <v>55</v>
      </c>
      <c r="C47" s="9"/>
      <c r="D47" s="8"/>
      <c r="E47" s="9"/>
      <c r="F47" s="16">
        <v>409.74041999999997</v>
      </c>
      <c r="G47" s="9">
        <f>123.677+38.60855</f>
        <v>162.28555</v>
      </c>
      <c r="H47" s="9">
        <v>239.65826000000001</v>
      </c>
      <c r="I47" s="9">
        <v>0</v>
      </c>
      <c r="J47" s="9">
        <v>7.7966100000000003</v>
      </c>
      <c r="K47" s="11"/>
      <c r="L47" s="11"/>
    </row>
    <row r="48" spans="1:16" ht="75" customHeight="1">
      <c r="A48" s="24">
        <v>24</v>
      </c>
      <c r="B48" s="33" t="s">
        <v>57</v>
      </c>
      <c r="C48" s="9"/>
      <c r="D48" s="8" t="s">
        <v>58</v>
      </c>
      <c r="E48" s="9">
        <v>80.153000000000006</v>
      </c>
      <c r="F48" s="25"/>
      <c r="G48" s="9"/>
      <c r="H48" s="9"/>
      <c r="I48" s="9"/>
      <c r="J48" s="9"/>
      <c r="K48" s="11"/>
      <c r="L48" s="11"/>
    </row>
    <row r="49" spans="1:16" s="31" customFormat="1" ht="75" customHeight="1">
      <c r="A49" s="32">
        <v>25</v>
      </c>
      <c r="B49" s="33" t="s">
        <v>59</v>
      </c>
      <c r="C49" s="25"/>
      <c r="D49" s="33" t="s">
        <v>60</v>
      </c>
      <c r="E49" s="16">
        <v>65.828000000000003</v>
      </c>
      <c r="F49" s="25"/>
      <c r="G49" s="25"/>
      <c r="H49" s="25"/>
      <c r="I49" s="25"/>
      <c r="J49" s="25"/>
      <c r="K49" s="30"/>
      <c r="L49" s="30"/>
    </row>
    <row r="50" spans="1:16" ht="75" customHeight="1">
      <c r="A50" s="24">
        <v>26</v>
      </c>
      <c r="B50" s="33" t="s">
        <v>61</v>
      </c>
      <c r="C50" s="9"/>
      <c r="D50" s="8" t="s">
        <v>60</v>
      </c>
      <c r="E50" s="9">
        <v>60.067</v>
      </c>
      <c r="F50" s="25"/>
      <c r="G50" s="9"/>
      <c r="H50" s="9"/>
      <c r="I50" s="9"/>
      <c r="J50" s="9"/>
      <c r="K50" s="11"/>
      <c r="L50" s="11"/>
    </row>
    <row r="51" spans="1:16" ht="50.1" customHeight="1">
      <c r="A51" s="29"/>
      <c r="B51" s="33" t="s">
        <v>70</v>
      </c>
      <c r="C51" s="9"/>
      <c r="D51" s="8"/>
      <c r="E51" s="9"/>
      <c r="F51" s="16">
        <v>338.70413000000002</v>
      </c>
      <c r="G51" s="9">
        <f>134.621+40.38476</f>
        <v>175.00576000000001</v>
      </c>
      <c r="H51" s="9">
        <v>160.40967000000001</v>
      </c>
      <c r="I51" s="9">
        <v>0</v>
      </c>
      <c r="J51" s="9">
        <v>3.2887</v>
      </c>
      <c r="K51" s="11"/>
      <c r="L51" s="11"/>
    </row>
    <row r="52" spans="1:16" ht="60">
      <c r="A52" s="24">
        <v>27</v>
      </c>
      <c r="B52" s="8" t="s">
        <v>65</v>
      </c>
      <c r="C52" s="9"/>
      <c r="D52" s="8" t="s">
        <v>66</v>
      </c>
      <c r="E52" s="9">
        <v>1810.81558</v>
      </c>
      <c r="F52" s="25"/>
      <c r="G52" s="9"/>
      <c r="H52" s="9"/>
      <c r="I52" s="9"/>
      <c r="J52" s="9"/>
      <c r="K52" s="11">
        <v>261.82100000000003</v>
      </c>
      <c r="L52" s="11">
        <v>83.947999999999993</v>
      </c>
      <c r="N52" s="10"/>
      <c r="O52" s="10"/>
    </row>
    <row r="53" spans="1:16">
      <c r="A53" s="7"/>
      <c r="B53" s="6"/>
      <c r="C53" s="9"/>
      <c r="D53" s="8"/>
      <c r="E53" s="9"/>
      <c r="F53" s="9"/>
      <c r="G53" s="9"/>
      <c r="H53" s="9"/>
      <c r="I53" s="9"/>
      <c r="J53" s="9"/>
      <c r="K53" s="11"/>
      <c r="L53" s="11"/>
    </row>
    <row r="54" spans="1:16">
      <c r="A54" s="20"/>
      <c r="B54" s="6" t="s">
        <v>41</v>
      </c>
      <c r="C54" s="13">
        <v>16520.18</v>
      </c>
      <c r="D54" s="6"/>
      <c r="E54" s="13">
        <f>SUM(E25:E53)</f>
        <v>32526.331859999998</v>
      </c>
      <c r="F54" s="13">
        <f>SUM(F24:F53)</f>
        <v>12285.567080000001</v>
      </c>
      <c r="G54" s="13"/>
      <c r="H54" s="13"/>
      <c r="I54" s="13"/>
      <c r="J54" s="13"/>
      <c r="K54" s="14">
        <f>SUM(K10:K53)</f>
        <v>24512.009129640002</v>
      </c>
      <c r="L54" s="14">
        <f>SUM(L10:L53)</f>
        <v>6343.228532000001</v>
      </c>
    </row>
    <row r="55" spans="1:16">
      <c r="A55" s="5"/>
      <c r="B55" s="8"/>
      <c r="C55" s="9"/>
      <c r="D55" s="8"/>
      <c r="E55" s="9"/>
      <c r="F55" s="9"/>
      <c r="G55" s="9"/>
      <c r="H55" s="9"/>
      <c r="I55" s="9"/>
      <c r="J55" s="9"/>
      <c r="K55" s="11"/>
      <c r="L55" s="27"/>
    </row>
    <row r="56" spans="1:16">
      <c r="A56" s="5"/>
      <c r="B56" s="6" t="s">
        <v>42</v>
      </c>
      <c r="C56" s="13">
        <f>C23+C54</f>
        <v>23735.13</v>
      </c>
      <c r="D56" s="8"/>
      <c r="E56" s="13">
        <f>E23+E54</f>
        <v>36133.973539999999</v>
      </c>
      <c r="F56" s="13">
        <f>F23+F54</f>
        <v>15013.23314</v>
      </c>
      <c r="G56" s="9"/>
      <c r="H56" s="9"/>
      <c r="I56" s="9"/>
      <c r="J56" s="9"/>
      <c r="K56" s="14">
        <f>K54</f>
        <v>24512.009129640002</v>
      </c>
      <c r="L56" s="14">
        <f>L54</f>
        <v>6343.228532000001</v>
      </c>
    </row>
    <row r="57" spans="1:16">
      <c r="F57" s="10"/>
      <c r="G57" s="10"/>
      <c r="H57" s="10"/>
      <c r="I57" s="10"/>
      <c r="J57" s="10"/>
      <c r="K57" s="10"/>
    </row>
    <row r="58" spans="1:16">
      <c r="F58" s="10"/>
      <c r="G58" s="10"/>
      <c r="H58" s="10"/>
      <c r="I58" s="10"/>
      <c r="J58" s="10"/>
      <c r="K58" s="10"/>
      <c r="L58" s="10"/>
      <c r="N58" s="10"/>
    </row>
    <row r="59" spans="1:16" ht="15.75">
      <c r="C59" s="47" t="s">
        <v>15</v>
      </c>
      <c r="D59" s="47"/>
      <c r="E59" s="47"/>
      <c r="F59" s="47"/>
      <c r="G59" s="10"/>
      <c r="H59" s="10"/>
      <c r="I59" s="10"/>
      <c r="J59" s="10"/>
      <c r="K59" s="10"/>
    </row>
    <row r="60" spans="1:16">
      <c r="F60" s="10"/>
      <c r="G60" s="10"/>
      <c r="H60" s="10"/>
      <c r="I60" s="10"/>
      <c r="J60" s="10"/>
      <c r="K60" s="10"/>
      <c r="L60" s="10"/>
      <c r="M60" s="10"/>
      <c r="N60" s="10"/>
    </row>
    <row r="61" spans="1:16">
      <c r="F61" s="10"/>
      <c r="G61" s="10"/>
      <c r="H61" s="10"/>
      <c r="I61" s="10"/>
      <c r="J61" s="10"/>
      <c r="K61" s="10"/>
    </row>
    <row r="62" spans="1:16" ht="15.75">
      <c r="C62" s="15" t="s">
        <v>16</v>
      </c>
      <c r="F62" s="10"/>
      <c r="G62" s="10"/>
      <c r="H62" s="10"/>
      <c r="I62" s="10"/>
      <c r="J62" s="10"/>
      <c r="K62" s="10"/>
      <c r="L62" s="10"/>
      <c r="N62" s="10"/>
      <c r="P62" s="10"/>
    </row>
    <row r="63" spans="1:16">
      <c r="F63" s="10"/>
      <c r="G63" s="10"/>
      <c r="H63" s="10"/>
      <c r="I63" s="10"/>
      <c r="J63" s="10"/>
      <c r="K63" s="10"/>
    </row>
    <row r="64" spans="1:16" ht="15.75">
      <c r="C64" s="47" t="s">
        <v>17</v>
      </c>
      <c r="D64" s="47"/>
      <c r="F64" s="10"/>
      <c r="G64" s="10"/>
      <c r="H64" s="10"/>
      <c r="I64" s="10"/>
      <c r="J64" s="10"/>
      <c r="K64" s="10"/>
    </row>
    <row r="65" spans="3:11" ht="15.75">
      <c r="C65" s="47" t="s">
        <v>18</v>
      </c>
      <c r="D65" s="47"/>
      <c r="E65" s="47"/>
      <c r="F65" s="10"/>
      <c r="G65" s="10"/>
      <c r="H65" s="10"/>
      <c r="I65" s="10"/>
      <c r="J65" s="10"/>
      <c r="K65" s="10"/>
    </row>
    <row r="66" spans="3:11">
      <c r="F66" s="10"/>
      <c r="G66" s="10"/>
      <c r="H66" s="10"/>
      <c r="I66" s="10"/>
      <c r="J66" s="10"/>
      <c r="K66" s="10"/>
    </row>
    <row r="67" spans="3:11" ht="15.75">
      <c r="C67" s="47" t="s">
        <v>19</v>
      </c>
      <c r="D67" s="47"/>
      <c r="E67" s="47"/>
      <c r="F67" s="10"/>
      <c r="G67" s="10"/>
      <c r="H67" s="10"/>
      <c r="I67" s="10"/>
      <c r="J67" s="10"/>
      <c r="K67" s="10"/>
    </row>
    <row r="68" spans="3:11" ht="15.75">
      <c r="C68" s="47" t="s">
        <v>20</v>
      </c>
      <c r="D68" s="47"/>
      <c r="E68" s="47"/>
      <c r="F68" s="10"/>
      <c r="G68" s="10"/>
      <c r="H68" s="10"/>
      <c r="I68" s="10"/>
      <c r="J68" s="10"/>
      <c r="K68" s="10"/>
    </row>
    <row r="69" spans="3:11">
      <c r="F69" s="10"/>
      <c r="G69" s="10"/>
      <c r="H69" s="10"/>
      <c r="I69" s="10"/>
      <c r="J69" s="10"/>
      <c r="K69" s="10"/>
    </row>
    <row r="70" spans="3:11">
      <c r="F70" s="10"/>
      <c r="G70" s="10"/>
      <c r="H70" s="10"/>
      <c r="I70" s="10"/>
      <c r="J70" s="10"/>
      <c r="K70" s="10"/>
    </row>
    <row r="71" spans="3:11">
      <c r="F71" s="10"/>
      <c r="G71" s="10"/>
      <c r="H71" s="10"/>
      <c r="I71" s="10"/>
      <c r="J71" s="10"/>
      <c r="K71" s="10"/>
    </row>
    <row r="72" spans="3:11">
      <c r="F72" s="10"/>
      <c r="G72" s="10"/>
      <c r="H72" s="10"/>
      <c r="I72" s="10"/>
      <c r="J72" s="10"/>
      <c r="K72" s="10"/>
    </row>
    <row r="73" spans="3:11">
      <c r="F73" s="10"/>
      <c r="G73" s="10"/>
      <c r="H73" s="10"/>
      <c r="I73" s="10"/>
      <c r="J73" s="10"/>
      <c r="K73" s="10"/>
    </row>
    <row r="74" spans="3:11">
      <c r="F74" s="10"/>
      <c r="G74" s="10"/>
      <c r="H74" s="10"/>
      <c r="I74" s="10"/>
      <c r="J74" s="10"/>
      <c r="K74" s="10"/>
    </row>
    <row r="75" spans="3:11">
      <c r="G75" s="10"/>
      <c r="H75" s="10"/>
      <c r="I75" s="10"/>
      <c r="J75" s="10"/>
      <c r="K75" s="10"/>
    </row>
    <row r="76" spans="3:11">
      <c r="H76" s="10"/>
      <c r="I76" s="10"/>
      <c r="J76" s="10"/>
      <c r="K76" s="10"/>
    </row>
    <row r="77" spans="3:11">
      <c r="H77" s="10"/>
      <c r="I77" s="10"/>
      <c r="J77" s="10"/>
      <c r="K77" s="10"/>
    </row>
    <row r="78" spans="3:11">
      <c r="H78" s="10"/>
      <c r="I78" s="10"/>
      <c r="J78" s="10"/>
      <c r="K78" s="10"/>
    </row>
    <row r="79" spans="3:11">
      <c r="H79" s="10"/>
      <c r="I79" s="10"/>
      <c r="J79" s="10"/>
      <c r="K79" s="10"/>
    </row>
    <row r="80" spans="3:11">
      <c r="H80" s="10"/>
      <c r="I80" s="10"/>
      <c r="J80" s="10"/>
      <c r="K80" s="10"/>
    </row>
    <row r="81" spans="8:11">
      <c r="H81" s="10"/>
      <c r="I81" s="10"/>
      <c r="J81" s="10"/>
      <c r="K81" s="10"/>
    </row>
    <row r="82" spans="8:11">
      <c r="H82" s="10"/>
      <c r="I82" s="10"/>
      <c r="J82" s="10"/>
      <c r="K82" s="10"/>
    </row>
    <row r="83" spans="8:11">
      <c r="H83" s="10"/>
      <c r="I83" s="10"/>
      <c r="J83" s="10"/>
      <c r="K83" s="10"/>
    </row>
    <row r="84" spans="8:11">
      <c r="H84" s="10"/>
      <c r="I84" s="10"/>
      <c r="J84" s="10"/>
      <c r="K84" s="10"/>
    </row>
    <row r="85" spans="8:11">
      <c r="H85" s="10"/>
      <c r="I85" s="10"/>
      <c r="J85" s="10"/>
      <c r="K85" s="10"/>
    </row>
    <row r="86" spans="8:11">
      <c r="H86" s="10"/>
      <c r="I86" s="10"/>
      <c r="J86" s="10"/>
      <c r="K86" s="10"/>
    </row>
    <row r="87" spans="8:11">
      <c r="H87" s="10"/>
      <c r="I87" s="10"/>
      <c r="J87" s="10"/>
      <c r="K87" s="10"/>
    </row>
    <row r="88" spans="8:11">
      <c r="H88" s="10"/>
      <c r="I88" s="10"/>
      <c r="J88" s="10"/>
      <c r="K88" s="10"/>
    </row>
    <row r="89" spans="8:11">
      <c r="H89" s="10"/>
      <c r="I89" s="10"/>
      <c r="J89" s="10"/>
      <c r="K89" s="10"/>
    </row>
    <row r="90" spans="8:11">
      <c r="H90" s="10"/>
      <c r="I90" s="10"/>
      <c r="J90" s="10"/>
      <c r="K90" s="10"/>
    </row>
    <row r="91" spans="8:11">
      <c r="H91" s="10"/>
      <c r="I91" s="10"/>
      <c r="J91" s="10"/>
      <c r="K91" s="10"/>
    </row>
    <row r="92" spans="8:11">
      <c r="H92" s="10"/>
      <c r="I92" s="10"/>
      <c r="J92" s="10"/>
      <c r="K92" s="10"/>
    </row>
    <row r="93" spans="8:11">
      <c r="H93" s="10"/>
      <c r="I93" s="10"/>
      <c r="J93" s="10"/>
      <c r="K93" s="10"/>
    </row>
  </sheetData>
  <mergeCells count="19">
    <mergeCell ref="C64:D64"/>
    <mergeCell ref="C65:E65"/>
    <mergeCell ref="C67:E67"/>
    <mergeCell ref="C68:E68"/>
    <mergeCell ref="B1:F1"/>
    <mergeCell ref="C59:F59"/>
    <mergeCell ref="C3:H3"/>
    <mergeCell ref="F7:F8"/>
    <mergeCell ref="L5:L8"/>
    <mergeCell ref="D5:J5"/>
    <mergeCell ref="K5:K8"/>
    <mergeCell ref="A5:A8"/>
    <mergeCell ref="C6:C8"/>
    <mergeCell ref="D6:E6"/>
    <mergeCell ref="D7:D8"/>
    <mergeCell ref="B5:B8"/>
    <mergeCell ref="E7:E8"/>
    <mergeCell ref="F6:J6"/>
    <mergeCell ref="G7:J7"/>
  </mergeCells>
  <printOptions horizontalCentered="1"/>
  <pageMargins left="0.31496062992125984" right="0.31496062992125984" top="0.55118110236220474" bottom="0.15748031496062992" header="0" footer="0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ФЕДОРОВИЧ</dc:creator>
  <cp:lastModifiedBy>karpova</cp:lastModifiedBy>
  <cp:lastPrinted>2018-03-26T06:36:37Z</cp:lastPrinted>
  <dcterms:created xsi:type="dcterms:W3CDTF">2016-03-15T12:58:50Z</dcterms:created>
  <dcterms:modified xsi:type="dcterms:W3CDTF">2018-04-17T05:12:08Z</dcterms:modified>
</cp:coreProperties>
</file>